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9315" windowHeight="8250"/>
  </bookViews>
  <sheets>
    <sheet name="anticipo" sheetId="2" r:id="rId1"/>
    <sheet name="Hoja3" sheetId="3" r:id="rId2"/>
  </sheets>
  <calcPr calcId="145621"/>
</workbook>
</file>

<file path=xl/calcChain.xml><?xml version="1.0" encoding="utf-8"?>
<calcChain xmlns="http://schemas.openxmlformats.org/spreadsheetml/2006/main">
  <c r="L41" i="2" l="1"/>
  <c r="L39" i="2" s="1"/>
  <c r="L40" i="2"/>
  <c r="L37" i="2"/>
  <c r="L38" i="2"/>
  <c r="L36" i="2"/>
  <c r="L35" i="2"/>
  <c r="L33" i="2"/>
  <c r="L32" i="2"/>
  <c r="L30" i="2" s="1"/>
  <c r="L31" i="2"/>
  <c r="L27" i="2"/>
  <c r="L29" i="2"/>
  <c r="L28" i="2"/>
  <c r="L26" i="2"/>
  <c r="L25" i="2"/>
  <c r="L24" i="2"/>
  <c r="L22" i="2"/>
  <c r="L21" i="2"/>
  <c r="L20" i="2"/>
  <c r="L19" i="2"/>
  <c r="L18" i="2"/>
  <c r="L34" i="2"/>
  <c r="L23" i="2"/>
  <c r="L14" i="2"/>
  <c r="L15" i="2"/>
  <c r="L12" i="2"/>
  <c r="L13" i="2"/>
  <c r="D8" i="2"/>
  <c r="C11" i="2" s="1"/>
  <c r="A16" i="2" l="1"/>
  <c r="A17" i="2" s="1"/>
  <c r="A18" i="2" s="1"/>
  <c r="A19" i="2" s="1"/>
  <c r="A20" i="2" s="1"/>
  <c r="A21" i="2" s="1"/>
  <c r="A22" i="2" s="1"/>
  <c r="A13" i="2"/>
  <c r="A14" i="2" s="1"/>
  <c r="A15" i="2" s="1"/>
  <c r="A23" i="2" l="1"/>
  <c r="A27" i="2" l="1"/>
  <c r="A24" i="2"/>
  <c r="A25" i="2" s="1"/>
  <c r="A26" i="2" s="1"/>
  <c r="A30" i="2" l="1"/>
  <c r="A31" i="2" s="1"/>
  <c r="A32" i="2" s="1"/>
  <c r="A33" i="2" s="1"/>
  <c r="A28" i="2"/>
  <c r="A29" i="2" s="1"/>
  <c r="A34" i="2" l="1"/>
  <c r="A39" i="2" s="1"/>
  <c r="A40" i="2" s="1"/>
  <c r="A41" i="2" s="1"/>
  <c r="L43" i="2"/>
  <c r="L44" i="2"/>
  <c r="H43" i="2"/>
  <c r="H42" i="2"/>
  <c r="H44" i="2"/>
  <c r="C43" i="2"/>
  <c r="C44" i="2"/>
  <c r="C42" i="2"/>
  <c r="L17" i="2"/>
  <c r="L16" i="2"/>
  <c r="L42" i="2"/>
  <c r="D43" i="2"/>
  <c r="H11" i="2"/>
  <c r="D42" i="2"/>
  <c r="D44" i="2"/>
  <c r="D11" i="2"/>
</calcChain>
</file>

<file path=xl/comments1.xml><?xml version="1.0" encoding="utf-8"?>
<comments xmlns="http://schemas.openxmlformats.org/spreadsheetml/2006/main">
  <authors>
    <author>Usuario UTP</author>
  </authors>
  <commentList>
    <comment ref="B21" authorId="0">
      <text>
        <r>
          <rPr>
            <b/>
            <sz val="9"/>
            <color indexed="81"/>
            <rFont val="Tahoma"/>
            <charset val="1"/>
          </rPr>
          <t>Usuario UTP: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<sst xmlns="http://schemas.openxmlformats.org/spreadsheetml/2006/main" count="67" uniqueCount="61">
  <si>
    <t>No. del Contrato</t>
  </si>
  <si>
    <t xml:space="preserve">Contratista </t>
  </si>
  <si>
    <t xml:space="preserve">Interventor </t>
  </si>
  <si>
    <t xml:space="preserve">TRANSPORTE </t>
  </si>
  <si>
    <t>ANTICIPOS SOBRE CONTRATOS</t>
  </si>
  <si>
    <t>CONCEPTO</t>
  </si>
  <si>
    <t xml:space="preserve">1. </t>
  </si>
  <si>
    <t>Madera</t>
  </si>
  <si>
    <t xml:space="preserve">Material de rio </t>
  </si>
  <si>
    <t xml:space="preserve">Cemento </t>
  </si>
  <si>
    <t>Acero</t>
  </si>
  <si>
    <t>MAQUINARIA Y EQUIPOS</t>
  </si>
  <si>
    <t xml:space="preserve">Seguridad Industrial </t>
  </si>
  <si>
    <t xml:space="preserve">Concreto </t>
  </si>
  <si>
    <t xml:space="preserve">Estructura metalica </t>
  </si>
  <si>
    <t xml:space="preserve">Movimiento de tierras </t>
  </si>
  <si>
    <t xml:space="preserve">RECURSO HUMANO </t>
  </si>
  <si>
    <t xml:space="preserve">Personal Administrativo </t>
  </si>
  <si>
    <t xml:space="preserve">Personal de Obra. </t>
  </si>
  <si>
    <t xml:space="preserve">Otros </t>
  </si>
  <si>
    <t>MATERIALES</t>
  </si>
  <si>
    <t xml:space="preserve">Gastos de funcionamiento </t>
  </si>
  <si>
    <t xml:space="preserve">Gastos bancarios </t>
  </si>
  <si>
    <t xml:space="preserve">Ensayos y muestras. </t>
  </si>
  <si>
    <t>Compra y Alquiler de equipos</t>
  </si>
  <si>
    <t xml:space="preserve">No. </t>
  </si>
  <si>
    <t xml:space="preserve">Valor </t>
  </si>
  <si>
    <t xml:space="preserve">No. de Folio </t>
  </si>
  <si>
    <t xml:space="preserve">Documento 
de Soporte </t>
  </si>
  <si>
    <t xml:space="preserve">VALOR RELACION </t>
  </si>
  <si>
    <t>Relacion No.1
Fecha DD.MM.AA</t>
  </si>
  <si>
    <t xml:space="preserve">Vr.  Saldo de Anticipo  </t>
  </si>
  <si>
    <t xml:space="preserve">Valor Anticipo 20% </t>
  </si>
  <si>
    <t xml:space="preserve">SUBTOTAL RELACION </t>
  </si>
  <si>
    <t xml:space="preserve">IMPUESTO 4 X MIL </t>
  </si>
  <si>
    <t xml:space="preserve">Universidad Tecnologica de Pereira UTP </t>
  </si>
  <si>
    <t>Objeto</t>
  </si>
  <si>
    <t>Entidad Contratante</t>
  </si>
  <si>
    <t>Elaboró:</t>
  </si>
  <si>
    <t xml:space="preserve">Cheque
 No. </t>
  </si>
  <si>
    <t xml:space="preserve">Valor del contrato  </t>
  </si>
  <si>
    <t xml:space="preserve">2. </t>
  </si>
  <si>
    <t>3.</t>
  </si>
  <si>
    <t>ANEXO No. 7  RELACIÓN DE ANTICIPO</t>
  </si>
  <si>
    <t>Acarreo</t>
  </si>
  <si>
    <t>SALDO</t>
  </si>
  <si>
    <t>Relacion No.(…….)
Fecha DD.MM.AA</t>
  </si>
  <si>
    <t>PLAN DE MANEJO DE ANTICIPO</t>
  </si>
  <si>
    <t xml:space="preserve">Documento de soporte: Contrato y/o  Copia de Factura. </t>
  </si>
  <si>
    <t xml:space="preserve">No de folio: Todos los documentos que se presenten como soporte para cada relacion deberan ser legajada y  foliados, relacionar el número al frente de cada gasto. </t>
  </si>
  <si>
    <t>NOTAS PARA  SOLICITUD DE DESMBOLSOS</t>
  </si>
  <si>
    <t>Contratista:</t>
  </si>
  <si>
    <t>Interventor:</t>
  </si>
  <si>
    <t xml:space="preserve">Cheques: Relacionar el número del cheque, si se giran dineros para varios gastos se debe indicar en cada casilla el cheque con el que se pagó. Solo se girarán cheques directamente a proveedores. </t>
  </si>
  <si>
    <t>CAJA MENOR gastos de $0 a $200.000 pesos</t>
  </si>
  <si>
    <t>4.</t>
  </si>
  <si>
    <t>Todos los gastos menores de $200,000 deben ser realacionados como caja menor ordenada y numerada en forma consecutiva en el numeral No 6</t>
  </si>
  <si>
    <t>Relación No 1</t>
  </si>
  <si>
    <t>Relación No 2</t>
  </si>
  <si>
    <t>Relación No 3</t>
  </si>
  <si>
    <t>Relación No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</si>
</sst>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sz val="9"/>
      <color rgb="FFFF0000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1"/>
      <color theme="1"/>
      <name val="Tahoma"/>
      <family val="2"/>
    </font>
    <font>
      <b/>
      <sz val="12"/>
      <color theme="1"/>
      <name val="Tahoma"/>
      <family val="2"/>
    </font>
    <font>
      <sz val="11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/>
    <xf numFmtId="164" fontId="2" fillId="0" borderId="15" xfId="0" applyNumberFormat="1" applyFont="1" applyBorder="1" applyAlignment="1"/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 applyBorder="1"/>
    <xf numFmtId="0" fontId="1" fillId="3" borderId="6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wrapText="1"/>
    </xf>
    <xf numFmtId="0" fontId="2" fillId="3" borderId="1" xfId="0" applyFont="1" applyFill="1" applyBorder="1"/>
    <xf numFmtId="0" fontId="1" fillId="3" borderId="2" xfId="0" applyFont="1" applyFill="1" applyBorder="1" applyAlignment="1">
      <alignment horizontal="center" wrapText="1"/>
    </xf>
    <xf numFmtId="0" fontId="2" fillId="0" borderId="0" xfId="0" applyFont="1" applyFill="1"/>
    <xf numFmtId="2" fontId="1" fillId="0" borderId="6" xfId="0" applyNumberFormat="1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/>
    <xf numFmtId="0" fontId="2" fillId="0" borderId="2" xfId="0" applyFont="1" applyBorder="1"/>
    <xf numFmtId="0" fontId="2" fillId="0" borderId="6" xfId="0" applyFont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1" fillId="2" borderId="8" xfId="0" applyFont="1" applyFill="1" applyBorder="1"/>
    <xf numFmtId="0" fontId="2" fillId="2" borderId="8" xfId="0" applyFont="1" applyFill="1" applyBorder="1"/>
    <xf numFmtId="0" fontId="2" fillId="2" borderId="15" xfId="0" applyFont="1" applyFill="1" applyBorder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top" wrapText="1"/>
    </xf>
    <xf numFmtId="0" fontId="1" fillId="2" borderId="2" xfId="0" applyFont="1" applyFill="1" applyBorder="1" applyAlignment="1">
      <alignment horizontal="center" vertical="center" wrapText="1"/>
    </xf>
    <xf numFmtId="0" fontId="2" fillId="3" borderId="2" xfId="0" applyFont="1" applyFill="1" applyBorder="1"/>
    <xf numFmtId="0" fontId="2" fillId="0" borderId="19" xfId="0" applyFont="1" applyBorder="1"/>
    <xf numFmtId="0" fontId="1" fillId="2" borderId="20" xfId="0" applyFont="1" applyFill="1" applyBorder="1" applyAlignment="1">
      <alignment horizontal="center" vertical="center" wrapText="1"/>
    </xf>
    <xf numFmtId="0" fontId="2" fillId="3" borderId="20" xfId="0" applyFont="1" applyFill="1" applyBorder="1"/>
    <xf numFmtId="0" fontId="2" fillId="0" borderId="20" xfId="0" applyFont="1" applyBorder="1"/>
    <xf numFmtId="0" fontId="1" fillId="2" borderId="2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wrapText="1"/>
    </xf>
    <xf numFmtId="0" fontId="2" fillId="0" borderId="2" xfId="0" applyFont="1" applyBorder="1" applyAlignment="1"/>
    <xf numFmtId="0" fontId="2" fillId="0" borderId="15" xfId="0" applyFont="1" applyBorder="1" applyAlignment="1"/>
    <xf numFmtId="0" fontId="1" fillId="0" borderId="23" xfId="0" applyFont="1" applyBorder="1" applyAlignment="1"/>
    <xf numFmtId="0" fontId="1" fillId="0" borderId="17" xfId="0" applyFont="1" applyBorder="1" applyAlignment="1"/>
    <xf numFmtId="164" fontId="3" fillId="3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8" fillId="0" borderId="0" xfId="0" applyFont="1"/>
    <xf numFmtId="0" fontId="6" fillId="0" borderId="0" xfId="0" applyFont="1" applyAlignment="1">
      <alignment horizontal="center" vertical="center"/>
    </xf>
    <xf numFmtId="0" fontId="1" fillId="0" borderId="20" xfId="0" applyFont="1" applyBorder="1"/>
    <xf numFmtId="0" fontId="2" fillId="0" borderId="1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2" fillId="0" borderId="24" xfId="0" applyFont="1" applyBorder="1" applyAlignment="1">
      <alignment horizontal="left" vertical="top"/>
    </xf>
    <xf numFmtId="0" fontId="2" fillId="0" borderId="25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0" borderId="16" xfId="0" applyFont="1" applyBorder="1" applyAlignment="1">
      <alignment horizontal="left" vertical="top"/>
    </xf>
    <xf numFmtId="0" fontId="2" fillId="0" borderId="17" xfId="0" applyFont="1" applyBorder="1" applyAlignment="1">
      <alignment horizontal="left" vertical="top"/>
    </xf>
    <xf numFmtId="0" fontId="2" fillId="0" borderId="26" xfId="0" applyFont="1" applyBorder="1" applyAlignment="1">
      <alignment horizontal="left" vertical="top"/>
    </xf>
    <xf numFmtId="0" fontId="2" fillId="0" borderId="1" xfId="0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3" fontId="2" fillId="0" borderId="8" xfId="0" applyNumberFormat="1" applyFont="1" applyBorder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0" fontId="1" fillId="2" borderId="16" xfId="0" applyFont="1" applyFill="1" applyBorder="1" applyAlignment="1">
      <alignment horizontal="center" wrapText="1"/>
    </xf>
    <xf numFmtId="0" fontId="1" fillId="2" borderId="17" xfId="0" applyFont="1" applyFill="1" applyBorder="1" applyAlignment="1">
      <alignment horizontal="center" wrapText="1"/>
    </xf>
    <xf numFmtId="0" fontId="1" fillId="2" borderId="18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85724</xdr:colOff>
      <xdr:row>1</xdr:row>
      <xdr:rowOff>133350</xdr:rowOff>
    </xdr:from>
    <xdr:to>
      <xdr:col>1</xdr:col>
      <xdr:colOff>1260613</xdr:colOff>
      <xdr:row>7</xdr:row>
      <xdr:rowOff>76200</xdr:rowOff>
    </xdr:to>
    <xdr:pic>
      <xdr:nvPicPr>
        <xdr:cNvPr id="2" name="1 Imagen" descr="identificador B-N horizont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4" y="276225"/>
          <a:ext cx="1565414" cy="800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53"/>
  <sheetViews>
    <sheetView tabSelected="1" topLeftCell="A36" workbookViewId="0">
      <selection activeCell="M49" sqref="M49"/>
    </sheetView>
  </sheetViews>
  <sheetFormatPr baseColWidth="10" defaultRowHeight="11.25" x14ac:dyDescent="0.15"/>
  <cols>
    <col min="1" max="1" width="5.85546875" style="22" customWidth="1"/>
    <col min="2" max="2" width="19.28515625" style="1" customWidth="1"/>
    <col min="3" max="3" width="16.140625" style="1" customWidth="1"/>
    <col min="4" max="4" width="9.5703125" style="1" customWidth="1"/>
    <col min="5" max="5" width="11.140625" style="1" customWidth="1"/>
    <col min="6" max="6" width="8.140625" style="1" customWidth="1"/>
    <col min="7" max="7" width="7.5703125" style="1" customWidth="1"/>
    <col min="8" max="8" width="10.140625" style="1" customWidth="1"/>
    <col min="9" max="10" width="11.140625" style="1" customWidth="1"/>
    <col min="11" max="11" width="8.5703125" style="1" customWidth="1"/>
    <col min="12" max="12" width="9.42578125" style="1" customWidth="1"/>
    <col min="13" max="16384" width="11.42578125" style="1"/>
  </cols>
  <sheetData>
    <row r="1" spans="1:13" ht="15" customHeight="1" x14ac:dyDescent="0.15">
      <c r="A1" s="34" t="s">
        <v>43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13" x14ac:dyDescent="0.15">
      <c r="A2" s="65"/>
      <c r="B2" s="66"/>
      <c r="C2" s="32" t="s">
        <v>37</v>
      </c>
      <c r="D2" s="54" t="s">
        <v>35</v>
      </c>
      <c r="E2" s="54"/>
      <c r="F2" s="54"/>
      <c r="G2" s="54"/>
      <c r="H2" s="54"/>
      <c r="I2" s="54"/>
      <c r="J2" s="54"/>
      <c r="K2" s="54"/>
      <c r="L2" s="54"/>
    </row>
    <row r="3" spans="1:13" x14ac:dyDescent="0.15">
      <c r="A3" s="67"/>
      <c r="B3" s="68"/>
      <c r="C3" s="32" t="s">
        <v>0</v>
      </c>
      <c r="D3" s="54"/>
      <c r="E3" s="54"/>
      <c r="F3" s="54"/>
      <c r="G3" s="54"/>
      <c r="H3" s="54"/>
      <c r="I3" s="54"/>
      <c r="J3" s="54"/>
      <c r="K3" s="54"/>
      <c r="L3" s="54"/>
    </row>
    <row r="4" spans="1:13" x14ac:dyDescent="0.15">
      <c r="A4" s="67"/>
      <c r="B4" s="68"/>
      <c r="C4" s="32" t="s">
        <v>36</v>
      </c>
      <c r="D4" s="54"/>
      <c r="E4" s="54"/>
      <c r="F4" s="54"/>
      <c r="G4" s="54"/>
      <c r="H4" s="54"/>
      <c r="I4" s="54"/>
      <c r="J4" s="54"/>
      <c r="K4" s="54"/>
      <c r="L4" s="54"/>
    </row>
    <row r="5" spans="1:13" x14ac:dyDescent="0.15">
      <c r="A5" s="67"/>
      <c r="B5" s="68"/>
      <c r="C5" s="32" t="s">
        <v>1</v>
      </c>
      <c r="D5" s="54"/>
      <c r="E5" s="54"/>
      <c r="F5" s="54"/>
      <c r="G5" s="54"/>
      <c r="H5" s="54"/>
      <c r="I5" s="54"/>
      <c r="J5" s="54"/>
      <c r="K5" s="54"/>
      <c r="L5" s="54"/>
    </row>
    <row r="6" spans="1:13" x14ac:dyDescent="0.15">
      <c r="A6" s="67"/>
      <c r="B6" s="68"/>
      <c r="C6" s="32" t="s">
        <v>2</v>
      </c>
      <c r="D6" s="54"/>
      <c r="E6" s="54"/>
      <c r="F6" s="54"/>
      <c r="G6" s="54"/>
      <c r="H6" s="54"/>
      <c r="I6" s="54"/>
      <c r="J6" s="54"/>
      <c r="K6" s="54"/>
      <c r="L6" s="54"/>
    </row>
    <row r="7" spans="1:13" x14ac:dyDescent="0.15">
      <c r="A7" s="67"/>
      <c r="B7" s="68"/>
      <c r="C7" s="32" t="s">
        <v>40</v>
      </c>
      <c r="D7" s="55"/>
      <c r="E7" s="55"/>
      <c r="F7" s="55"/>
      <c r="G7" s="55"/>
      <c r="H7" s="55"/>
      <c r="I7" s="55"/>
      <c r="J7" s="55"/>
      <c r="K7" s="55"/>
      <c r="L7" s="55"/>
    </row>
    <row r="8" spans="1:13" ht="12" thickBot="1" x14ac:dyDescent="0.2">
      <c r="A8" s="69"/>
      <c r="B8" s="70"/>
      <c r="C8" s="33" t="s">
        <v>32</v>
      </c>
      <c r="D8" s="56">
        <f>D7*0.2</f>
        <v>0</v>
      </c>
      <c r="E8" s="56"/>
      <c r="F8" s="56"/>
      <c r="G8" s="56"/>
      <c r="H8" s="56"/>
      <c r="I8" s="56"/>
      <c r="J8" s="56"/>
      <c r="K8" s="56"/>
      <c r="L8" s="56"/>
    </row>
    <row r="9" spans="1:13" ht="28.5" customHeight="1" x14ac:dyDescent="0.15">
      <c r="A9" s="63" t="s">
        <v>25</v>
      </c>
      <c r="B9" s="61" t="s">
        <v>5</v>
      </c>
      <c r="C9" s="31" t="s">
        <v>47</v>
      </c>
      <c r="D9" s="57" t="s">
        <v>30</v>
      </c>
      <c r="E9" s="57"/>
      <c r="F9" s="57"/>
      <c r="G9" s="57"/>
      <c r="H9" s="58" t="s">
        <v>46</v>
      </c>
      <c r="I9" s="59"/>
      <c r="J9" s="59"/>
      <c r="K9" s="60"/>
      <c r="L9" s="30" t="s">
        <v>45</v>
      </c>
    </row>
    <row r="10" spans="1:13" ht="28.5" customHeight="1" x14ac:dyDescent="0.15">
      <c r="A10" s="64"/>
      <c r="B10" s="62"/>
      <c r="C10" s="3" t="s">
        <v>26</v>
      </c>
      <c r="D10" s="3" t="s">
        <v>26</v>
      </c>
      <c r="E10" s="3" t="s">
        <v>28</v>
      </c>
      <c r="F10" s="3" t="s">
        <v>27</v>
      </c>
      <c r="G10" s="4" t="s">
        <v>39</v>
      </c>
      <c r="H10" s="5" t="s">
        <v>26</v>
      </c>
      <c r="I10" s="5" t="s">
        <v>28</v>
      </c>
      <c r="J10" s="5" t="s">
        <v>27</v>
      </c>
      <c r="K10" s="24" t="s">
        <v>39</v>
      </c>
      <c r="L10" s="27" t="s">
        <v>45</v>
      </c>
      <c r="M10" s="6"/>
    </row>
    <row r="11" spans="1:13" s="12" customFormat="1" ht="28.5" customHeight="1" thickBot="1" x14ac:dyDescent="0.2">
      <c r="A11" s="7"/>
      <c r="B11" s="8" t="s">
        <v>31</v>
      </c>
      <c r="C11" s="2">
        <f>D8</f>
        <v>0</v>
      </c>
      <c r="D11" s="36">
        <f ca="1">C11-D44</f>
        <v>0</v>
      </c>
      <c r="E11" s="9"/>
      <c r="F11" s="10"/>
      <c r="G11" s="10"/>
      <c r="H11" s="36">
        <f ca="1">D11-H44</f>
        <v>0</v>
      </c>
      <c r="I11" s="9"/>
      <c r="J11" s="11"/>
      <c r="K11" s="25"/>
      <c r="L11" s="28"/>
    </row>
    <row r="12" spans="1:13" x14ac:dyDescent="0.15">
      <c r="A12" s="13">
        <v>1</v>
      </c>
      <c r="B12" s="14" t="s">
        <v>16</v>
      </c>
      <c r="C12" s="15"/>
      <c r="D12" s="15"/>
      <c r="E12" s="15"/>
      <c r="F12" s="15"/>
      <c r="G12" s="15"/>
      <c r="H12" s="15"/>
      <c r="I12" s="15"/>
      <c r="J12" s="16"/>
      <c r="K12" s="16"/>
      <c r="L12" s="42">
        <f>SUM(L13:L15)</f>
        <v>0</v>
      </c>
    </row>
    <row r="13" spans="1:13" x14ac:dyDescent="0.15">
      <c r="A13" s="17">
        <f>A12+0.1</f>
        <v>1.1000000000000001</v>
      </c>
      <c r="B13" s="15" t="s">
        <v>17</v>
      </c>
      <c r="C13" s="15"/>
      <c r="D13" s="15"/>
      <c r="E13" s="15"/>
      <c r="F13" s="15"/>
      <c r="G13" s="15"/>
      <c r="H13" s="15"/>
      <c r="I13" s="15"/>
      <c r="J13" s="16"/>
      <c r="K13" s="16"/>
      <c r="L13" s="29">
        <f>C13-D13</f>
        <v>0</v>
      </c>
    </row>
    <row r="14" spans="1:13" x14ac:dyDescent="0.15">
      <c r="A14" s="17">
        <f>A13+0.1</f>
        <v>1.2000000000000002</v>
      </c>
      <c r="B14" s="15" t="s">
        <v>18</v>
      </c>
      <c r="C14" s="15"/>
      <c r="D14" s="15"/>
      <c r="E14" s="15"/>
      <c r="F14" s="15"/>
      <c r="G14" s="15"/>
      <c r="H14" s="15"/>
      <c r="I14" s="15"/>
      <c r="J14" s="16"/>
      <c r="K14" s="16"/>
      <c r="L14" s="29">
        <f t="shared" ref="L14:L15" si="0">C14-D14</f>
        <v>0</v>
      </c>
    </row>
    <row r="15" spans="1:13" x14ac:dyDescent="0.15">
      <c r="A15" s="17">
        <f>A14+0.1</f>
        <v>1.3000000000000003</v>
      </c>
      <c r="B15" s="15" t="s">
        <v>19</v>
      </c>
      <c r="C15" s="15"/>
      <c r="D15" s="15"/>
      <c r="E15" s="15"/>
      <c r="F15" s="15"/>
      <c r="G15" s="15"/>
      <c r="H15" s="15"/>
      <c r="I15" s="15"/>
      <c r="J15" s="16"/>
      <c r="K15" s="16"/>
      <c r="L15" s="29">
        <f t="shared" si="0"/>
        <v>0</v>
      </c>
    </row>
    <row r="16" spans="1:13" x14ac:dyDescent="0.15">
      <c r="A16" s="13">
        <f>A12+1</f>
        <v>2</v>
      </c>
      <c r="B16" s="14" t="s">
        <v>20</v>
      </c>
      <c r="C16" s="15"/>
      <c r="D16" s="15"/>
      <c r="E16" s="15"/>
      <c r="F16" s="15"/>
      <c r="G16" s="15"/>
      <c r="H16" s="15"/>
      <c r="I16" s="15"/>
      <c r="J16" s="16"/>
      <c r="K16" s="16"/>
      <c r="L16" s="29">
        <f ca="1">SUM(L17:L22)</f>
        <v>0</v>
      </c>
    </row>
    <row r="17" spans="1:12" x14ac:dyDescent="0.15">
      <c r="A17" s="17">
        <f>A16+0.1</f>
        <v>2.1</v>
      </c>
      <c r="B17" s="15" t="s">
        <v>10</v>
      </c>
      <c r="C17" s="15"/>
      <c r="D17" s="15"/>
      <c r="E17" s="15"/>
      <c r="F17" s="15"/>
      <c r="G17" s="15"/>
      <c r="H17" s="15"/>
      <c r="I17" s="15"/>
      <c r="J17" s="16"/>
      <c r="K17" s="16"/>
      <c r="L17" s="42">
        <f ca="1">SUM(L17:L22)</f>
        <v>0</v>
      </c>
    </row>
    <row r="18" spans="1:12" x14ac:dyDescent="0.15">
      <c r="A18" s="17">
        <f t="shared" ref="A18:A22" si="1">A17+0.1</f>
        <v>2.2000000000000002</v>
      </c>
      <c r="B18" s="15" t="s">
        <v>9</v>
      </c>
      <c r="C18" s="15"/>
      <c r="D18" s="15"/>
      <c r="E18" s="15"/>
      <c r="F18" s="15"/>
      <c r="G18" s="15"/>
      <c r="H18" s="15"/>
      <c r="I18" s="15"/>
      <c r="J18" s="16"/>
      <c r="K18" s="16"/>
      <c r="L18" s="29">
        <f t="shared" ref="L18:L22" si="2">C18-D18</f>
        <v>0</v>
      </c>
    </row>
    <row r="19" spans="1:12" x14ac:dyDescent="0.15">
      <c r="A19" s="17">
        <f t="shared" si="1"/>
        <v>2.3000000000000003</v>
      </c>
      <c r="B19" s="15" t="s">
        <v>8</v>
      </c>
      <c r="C19" s="15"/>
      <c r="D19" s="15"/>
      <c r="E19" s="15"/>
      <c r="F19" s="15"/>
      <c r="G19" s="15"/>
      <c r="H19" s="15"/>
      <c r="I19" s="15"/>
      <c r="J19" s="16"/>
      <c r="K19" s="16"/>
      <c r="L19" s="29">
        <f t="shared" si="2"/>
        <v>0</v>
      </c>
    </row>
    <row r="20" spans="1:12" x14ac:dyDescent="0.15">
      <c r="A20" s="17">
        <f t="shared" si="1"/>
        <v>2.4000000000000004</v>
      </c>
      <c r="B20" s="15" t="s">
        <v>7</v>
      </c>
      <c r="C20" s="15"/>
      <c r="D20" s="15"/>
      <c r="E20" s="15"/>
      <c r="F20" s="15"/>
      <c r="G20" s="15"/>
      <c r="H20" s="15"/>
      <c r="I20" s="15"/>
      <c r="J20" s="16"/>
      <c r="K20" s="16"/>
      <c r="L20" s="29">
        <f t="shared" si="2"/>
        <v>0</v>
      </c>
    </row>
    <row r="21" spans="1:12" x14ac:dyDescent="0.15">
      <c r="A21" s="17">
        <f t="shared" si="1"/>
        <v>2.5000000000000004</v>
      </c>
      <c r="B21" s="15"/>
      <c r="C21" s="15"/>
      <c r="D21" s="15"/>
      <c r="E21" s="15"/>
      <c r="F21" s="15"/>
      <c r="G21" s="15"/>
      <c r="H21" s="15"/>
      <c r="I21" s="15"/>
      <c r="J21" s="16"/>
      <c r="K21" s="16"/>
      <c r="L21" s="29">
        <f t="shared" si="2"/>
        <v>0</v>
      </c>
    </row>
    <row r="22" spans="1:12" x14ac:dyDescent="0.15">
      <c r="A22" s="17">
        <f t="shared" si="1"/>
        <v>2.6000000000000005</v>
      </c>
      <c r="B22" s="15"/>
      <c r="C22" s="15"/>
      <c r="D22" s="15"/>
      <c r="E22" s="15"/>
      <c r="F22" s="15"/>
      <c r="G22" s="15"/>
      <c r="H22" s="15"/>
      <c r="I22" s="15"/>
      <c r="J22" s="16"/>
      <c r="K22" s="16"/>
      <c r="L22" s="29">
        <f t="shared" si="2"/>
        <v>0</v>
      </c>
    </row>
    <row r="23" spans="1:12" ht="22.5" x14ac:dyDescent="0.15">
      <c r="A23" s="13">
        <f>A16+1</f>
        <v>3</v>
      </c>
      <c r="B23" s="23" t="s">
        <v>11</v>
      </c>
      <c r="C23" s="15"/>
      <c r="D23" s="15"/>
      <c r="E23" s="15"/>
      <c r="F23" s="15"/>
      <c r="G23" s="15"/>
      <c r="H23" s="15"/>
      <c r="I23" s="15"/>
      <c r="J23" s="16"/>
      <c r="K23" s="16"/>
      <c r="L23" s="42">
        <f>SUM(L24:L26)</f>
        <v>0</v>
      </c>
    </row>
    <row r="24" spans="1:12" x14ac:dyDescent="0.15">
      <c r="A24" s="17">
        <f>A23+0.1</f>
        <v>3.1</v>
      </c>
      <c r="B24" s="15" t="s">
        <v>12</v>
      </c>
      <c r="C24" s="15"/>
      <c r="D24" s="15"/>
      <c r="E24" s="15"/>
      <c r="F24" s="15"/>
      <c r="G24" s="15"/>
      <c r="H24" s="15"/>
      <c r="I24" s="15"/>
      <c r="J24" s="16"/>
      <c r="K24" s="16"/>
      <c r="L24" s="29">
        <f t="shared" ref="L24:L26" si="3">C24-D24</f>
        <v>0</v>
      </c>
    </row>
    <row r="25" spans="1:12" ht="22.5" x14ac:dyDescent="0.15">
      <c r="A25" s="17">
        <f t="shared" ref="A25:A26" si="4">A24+0.1</f>
        <v>3.2</v>
      </c>
      <c r="B25" s="23" t="s">
        <v>24</v>
      </c>
      <c r="C25" s="15"/>
      <c r="D25" s="15"/>
      <c r="E25" s="15"/>
      <c r="F25" s="15"/>
      <c r="G25" s="15"/>
      <c r="H25" s="15"/>
      <c r="I25" s="15"/>
      <c r="J25" s="16"/>
      <c r="K25" s="16"/>
      <c r="L25" s="29">
        <f t="shared" si="3"/>
        <v>0</v>
      </c>
    </row>
    <row r="26" spans="1:12" x14ac:dyDescent="0.15">
      <c r="A26" s="17">
        <f t="shared" si="4"/>
        <v>3.3000000000000003</v>
      </c>
      <c r="B26" s="15"/>
      <c r="C26" s="15"/>
      <c r="D26" s="15"/>
      <c r="E26" s="15"/>
      <c r="F26" s="15"/>
      <c r="G26" s="15"/>
      <c r="H26" s="15"/>
      <c r="I26" s="15"/>
      <c r="J26" s="16"/>
      <c r="K26" s="16"/>
      <c r="L26" s="29">
        <f t="shared" si="3"/>
        <v>0</v>
      </c>
    </row>
    <row r="27" spans="1:12" x14ac:dyDescent="0.15">
      <c r="A27" s="13">
        <f>A23+1</f>
        <v>4</v>
      </c>
      <c r="B27" s="14" t="s">
        <v>3</v>
      </c>
      <c r="C27" s="15"/>
      <c r="D27" s="15"/>
      <c r="E27" s="15"/>
      <c r="F27" s="15"/>
      <c r="G27" s="15"/>
      <c r="H27" s="15"/>
      <c r="I27" s="15"/>
      <c r="J27" s="16"/>
      <c r="K27" s="16"/>
      <c r="L27" s="42">
        <f>SUM(L28:L29)</f>
        <v>0</v>
      </c>
    </row>
    <row r="28" spans="1:12" x14ac:dyDescent="0.15">
      <c r="A28" s="17">
        <f>A27+0.1</f>
        <v>4.0999999999999996</v>
      </c>
      <c r="B28" s="15" t="s">
        <v>44</v>
      </c>
      <c r="C28" s="15"/>
      <c r="D28" s="15"/>
      <c r="E28" s="15"/>
      <c r="F28" s="15"/>
      <c r="G28" s="15"/>
      <c r="H28" s="15"/>
      <c r="I28" s="15"/>
      <c r="J28" s="16"/>
      <c r="K28" s="16"/>
      <c r="L28" s="29">
        <f t="shared" ref="L28:L29" si="5">C28-D28</f>
        <v>0</v>
      </c>
    </row>
    <row r="29" spans="1:12" x14ac:dyDescent="0.15">
      <c r="A29" s="17">
        <f>A28+0.1</f>
        <v>4.1999999999999993</v>
      </c>
      <c r="B29" s="15"/>
      <c r="C29" s="15"/>
      <c r="D29" s="15"/>
      <c r="E29" s="15"/>
      <c r="F29" s="15"/>
      <c r="G29" s="15"/>
      <c r="H29" s="15"/>
      <c r="I29" s="15"/>
      <c r="J29" s="16"/>
      <c r="K29" s="16"/>
      <c r="L29" s="29">
        <f t="shared" si="5"/>
        <v>0</v>
      </c>
    </row>
    <row r="30" spans="1:12" ht="22.5" x14ac:dyDescent="0.15">
      <c r="A30" s="13">
        <f>A27+1</f>
        <v>5</v>
      </c>
      <c r="B30" s="23" t="s">
        <v>4</v>
      </c>
      <c r="C30" s="15"/>
      <c r="D30" s="15"/>
      <c r="E30" s="15"/>
      <c r="F30" s="15"/>
      <c r="G30" s="15"/>
      <c r="H30" s="15"/>
      <c r="I30" s="15"/>
      <c r="J30" s="16"/>
      <c r="K30" s="16"/>
      <c r="L30" s="42">
        <f>SUM(L31:L33)</f>
        <v>0</v>
      </c>
    </row>
    <row r="31" spans="1:12" x14ac:dyDescent="0.15">
      <c r="A31" s="17">
        <f t="shared" ref="A31:A41" si="6">A30+0.1</f>
        <v>5.0999999999999996</v>
      </c>
      <c r="B31" s="15" t="s">
        <v>13</v>
      </c>
      <c r="C31" s="15"/>
      <c r="D31" s="15"/>
      <c r="E31" s="15"/>
      <c r="F31" s="15"/>
      <c r="G31" s="15"/>
      <c r="H31" s="15"/>
      <c r="I31" s="15"/>
      <c r="J31" s="16"/>
      <c r="K31" s="16"/>
      <c r="L31" s="29">
        <f t="shared" ref="L31:L33" si="7">C31-D31</f>
        <v>0</v>
      </c>
    </row>
    <row r="32" spans="1:12" x14ac:dyDescent="0.15">
      <c r="A32" s="17">
        <f t="shared" si="6"/>
        <v>5.1999999999999993</v>
      </c>
      <c r="B32" s="15" t="s">
        <v>14</v>
      </c>
      <c r="C32" s="15"/>
      <c r="D32" s="15"/>
      <c r="E32" s="15"/>
      <c r="F32" s="15"/>
      <c r="G32" s="15"/>
      <c r="H32" s="15"/>
      <c r="I32" s="15"/>
      <c r="J32" s="16"/>
      <c r="K32" s="16"/>
      <c r="L32" s="29">
        <f t="shared" si="7"/>
        <v>0</v>
      </c>
    </row>
    <row r="33" spans="1:12" x14ac:dyDescent="0.15">
      <c r="A33" s="17">
        <f t="shared" si="6"/>
        <v>5.2999999999999989</v>
      </c>
      <c r="B33" s="15" t="s">
        <v>15</v>
      </c>
      <c r="C33" s="15"/>
      <c r="D33" s="15"/>
      <c r="E33" s="15"/>
      <c r="F33" s="15"/>
      <c r="G33" s="15"/>
      <c r="H33" s="15"/>
      <c r="I33" s="15"/>
      <c r="J33" s="16"/>
      <c r="K33" s="16"/>
      <c r="L33" s="29">
        <f t="shared" si="7"/>
        <v>0</v>
      </c>
    </row>
    <row r="34" spans="1:12" ht="33.75" x14ac:dyDescent="0.15">
      <c r="A34" s="13">
        <f>A30+1</f>
        <v>6</v>
      </c>
      <c r="B34" s="23" t="s">
        <v>54</v>
      </c>
      <c r="C34" s="15"/>
      <c r="D34" s="15"/>
      <c r="E34" s="15"/>
      <c r="F34" s="15"/>
      <c r="G34" s="15"/>
      <c r="H34" s="15"/>
      <c r="I34" s="15"/>
      <c r="J34" s="16"/>
      <c r="K34" s="16"/>
      <c r="L34" s="42">
        <f>SUM(L35:L38)</f>
        <v>0</v>
      </c>
    </row>
    <row r="35" spans="1:12" x14ac:dyDescent="0.15">
      <c r="A35" s="13"/>
      <c r="B35" s="43" t="s">
        <v>57</v>
      </c>
      <c r="C35" s="15"/>
      <c r="D35" s="15"/>
      <c r="E35" s="15"/>
      <c r="F35" s="15"/>
      <c r="G35" s="15"/>
      <c r="H35" s="15"/>
      <c r="I35" s="15"/>
      <c r="J35" s="16"/>
      <c r="K35" s="16"/>
      <c r="L35" s="29">
        <f t="shared" ref="L35:L38" si="8">C35-D35</f>
        <v>0</v>
      </c>
    </row>
    <row r="36" spans="1:12" x14ac:dyDescent="0.15">
      <c r="A36" s="13"/>
      <c r="B36" s="43" t="s">
        <v>58</v>
      </c>
      <c r="C36" s="15"/>
      <c r="D36" s="15"/>
      <c r="E36" s="15"/>
      <c r="F36" s="15"/>
      <c r="G36" s="15"/>
      <c r="H36" s="15"/>
      <c r="I36" s="15"/>
      <c r="J36" s="16"/>
      <c r="K36" s="16"/>
      <c r="L36" s="29">
        <f t="shared" si="8"/>
        <v>0</v>
      </c>
    </row>
    <row r="37" spans="1:12" x14ac:dyDescent="0.15">
      <c r="A37" s="13"/>
      <c r="B37" s="43" t="s">
        <v>59</v>
      </c>
      <c r="C37" s="15"/>
      <c r="D37" s="15"/>
      <c r="E37" s="15"/>
      <c r="F37" s="15"/>
      <c r="G37" s="15"/>
      <c r="H37" s="15"/>
      <c r="I37" s="15"/>
      <c r="J37" s="16"/>
      <c r="K37" s="16"/>
      <c r="L37" s="29">
        <f>C37-D37</f>
        <v>0</v>
      </c>
    </row>
    <row r="38" spans="1:12" x14ac:dyDescent="0.15">
      <c r="A38" s="13"/>
      <c r="B38" s="43" t="s">
        <v>60</v>
      </c>
      <c r="C38" s="15"/>
      <c r="D38" s="15"/>
      <c r="E38" s="15"/>
      <c r="F38" s="15"/>
      <c r="G38" s="15"/>
      <c r="H38" s="15"/>
      <c r="I38" s="15"/>
      <c r="J38" s="16"/>
      <c r="K38" s="16"/>
      <c r="L38" s="29">
        <f t="shared" si="8"/>
        <v>0</v>
      </c>
    </row>
    <row r="39" spans="1:12" ht="22.5" x14ac:dyDescent="0.15">
      <c r="A39" s="17">
        <f>A34+0.1</f>
        <v>6.1</v>
      </c>
      <c r="B39" s="23" t="s">
        <v>21</v>
      </c>
      <c r="C39" s="15"/>
      <c r="D39" s="15"/>
      <c r="E39" s="15"/>
      <c r="F39" s="15"/>
      <c r="G39" s="15"/>
      <c r="H39" s="15"/>
      <c r="I39" s="15"/>
      <c r="J39" s="16"/>
      <c r="K39" s="16"/>
      <c r="L39" s="42">
        <f>SUM(L40:L41)</f>
        <v>0</v>
      </c>
    </row>
    <row r="40" spans="1:12" x14ac:dyDescent="0.15">
      <c r="A40" s="17">
        <f t="shared" si="6"/>
        <v>6.1999999999999993</v>
      </c>
      <c r="B40" s="15" t="s">
        <v>22</v>
      </c>
      <c r="C40" s="15"/>
      <c r="D40" s="15"/>
      <c r="E40" s="15"/>
      <c r="F40" s="15"/>
      <c r="G40" s="15"/>
      <c r="H40" s="15"/>
      <c r="I40" s="15"/>
      <c r="J40" s="16"/>
      <c r="K40" s="16"/>
      <c r="L40" s="29">
        <f>C40-D40</f>
        <v>0</v>
      </c>
    </row>
    <row r="41" spans="1:12" x14ac:dyDescent="0.15">
      <c r="A41" s="17">
        <f t="shared" si="6"/>
        <v>6.2999999999999989</v>
      </c>
      <c r="B41" s="15" t="s">
        <v>23</v>
      </c>
      <c r="C41" s="15"/>
      <c r="D41" s="15"/>
      <c r="E41" s="15"/>
      <c r="F41" s="15"/>
      <c r="G41" s="15"/>
      <c r="H41" s="15"/>
      <c r="I41" s="15"/>
      <c r="J41" s="16"/>
      <c r="K41" s="16"/>
      <c r="L41" s="29">
        <f>C41-D41</f>
        <v>0</v>
      </c>
    </row>
    <row r="42" spans="1:12" x14ac:dyDescent="0.15">
      <c r="A42" s="17"/>
      <c r="B42" s="14" t="s">
        <v>33</v>
      </c>
      <c r="C42" s="15">
        <f ca="1">SUM(C13:C43)</f>
        <v>0</v>
      </c>
      <c r="D42" s="15">
        <f ca="1">SUM(D13:D43)</f>
        <v>0</v>
      </c>
      <c r="E42" s="15"/>
      <c r="F42" s="15"/>
      <c r="G42" s="15"/>
      <c r="H42" s="15">
        <f ca="1">SUM(H13:H43)</f>
        <v>0</v>
      </c>
      <c r="I42" s="15"/>
      <c r="J42" s="16"/>
      <c r="K42" s="16"/>
      <c r="L42" s="15">
        <f ca="1">SUM(L13:L43)/2</f>
        <v>0</v>
      </c>
    </row>
    <row r="43" spans="1:12" x14ac:dyDescent="0.15">
      <c r="A43" s="17"/>
      <c r="B43" s="14" t="s">
        <v>34</v>
      </c>
      <c r="C43" s="15">
        <f ca="1">C42*0.004</f>
        <v>0</v>
      </c>
      <c r="D43" s="15">
        <f ca="1">D42*0.004</f>
        <v>0</v>
      </c>
      <c r="E43" s="15"/>
      <c r="F43" s="15"/>
      <c r="G43" s="15"/>
      <c r="H43" s="15">
        <f ca="1">H42*0.004</f>
        <v>0</v>
      </c>
      <c r="I43" s="15"/>
      <c r="J43" s="16"/>
      <c r="K43" s="16"/>
      <c r="L43" s="15">
        <f ca="1">L42*0.004</f>
        <v>0</v>
      </c>
    </row>
    <row r="44" spans="1:12" ht="12" thickBot="1" x14ac:dyDescent="0.2">
      <c r="A44" s="18"/>
      <c r="B44" s="19" t="s">
        <v>29</v>
      </c>
      <c r="C44" s="20">
        <f ca="1">SUM(C42:C43)</f>
        <v>0</v>
      </c>
      <c r="D44" s="20">
        <f ca="1">SUM(D42:D43)</f>
        <v>0</v>
      </c>
      <c r="E44" s="20"/>
      <c r="F44" s="20"/>
      <c r="G44" s="20"/>
      <c r="H44" s="20">
        <f ca="1">SUM(H42:H43)</f>
        <v>0</v>
      </c>
      <c r="I44" s="20"/>
      <c r="J44" s="21"/>
      <c r="K44" s="21"/>
      <c r="L44" s="20">
        <f ca="1">SUM(L42:L43)</f>
        <v>0</v>
      </c>
    </row>
    <row r="45" spans="1:12" x14ac:dyDescent="0.15">
      <c r="L45" s="26"/>
    </row>
    <row r="46" spans="1:12" x14ac:dyDescent="0.15">
      <c r="A46" s="48" t="s">
        <v>38</v>
      </c>
      <c r="B46" s="49"/>
      <c r="C46" s="49"/>
      <c r="D46" s="46" t="s">
        <v>51</v>
      </c>
      <c r="E46" s="46"/>
      <c r="F46" s="46"/>
      <c r="G46" s="46"/>
      <c r="H46" s="47"/>
      <c r="I46" s="48" t="s">
        <v>52</v>
      </c>
      <c r="J46" s="49"/>
      <c r="K46" s="49"/>
      <c r="L46" s="50"/>
    </row>
    <row r="47" spans="1:12" x14ac:dyDescent="0.15">
      <c r="A47" s="51"/>
      <c r="B47" s="52"/>
      <c r="C47" s="52"/>
      <c r="D47" s="46"/>
      <c r="E47" s="46"/>
      <c r="F47" s="46"/>
      <c r="G47" s="46"/>
      <c r="H47" s="47"/>
      <c r="I47" s="51"/>
      <c r="J47" s="52"/>
      <c r="K47" s="52"/>
      <c r="L47" s="53"/>
    </row>
    <row r="49" spans="1:13" ht="14.25" x14ac:dyDescent="0.2">
      <c r="A49" s="39"/>
      <c r="B49" s="45" t="s">
        <v>50</v>
      </c>
      <c r="C49" s="45"/>
      <c r="D49" s="45"/>
      <c r="E49" s="45"/>
      <c r="F49" s="45"/>
      <c r="G49" s="45"/>
      <c r="H49" s="45"/>
      <c r="I49" s="45"/>
      <c r="J49" s="45"/>
      <c r="K49" s="45"/>
      <c r="L49" s="45"/>
    </row>
    <row r="50" spans="1:13" ht="14.25" x14ac:dyDescent="0.2">
      <c r="A50" s="41" t="s">
        <v>6</v>
      </c>
      <c r="B50" s="37" t="s">
        <v>48</v>
      </c>
      <c r="C50" s="37"/>
      <c r="D50" s="37"/>
      <c r="E50" s="40"/>
      <c r="F50" s="40"/>
      <c r="G50" s="40"/>
      <c r="H50" s="40"/>
      <c r="I50" s="40"/>
      <c r="J50" s="40"/>
      <c r="K50" s="40"/>
      <c r="L50" s="40"/>
    </row>
    <row r="51" spans="1:13" ht="36" customHeight="1" x14ac:dyDescent="0.2">
      <c r="A51" s="41" t="s">
        <v>41</v>
      </c>
      <c r="B51" s="44" t="s">
        <v>49</v>
      </c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38"/>
    </row>
    <row r="52" spans="1:13" ht="37.5" customHeight="1" x14ac:dyDescent="0.2">
      <c r="A52" s="41" t="s">
        <v>42</v>
      </c>
      <c r="B52" s="44" t="s">
        <v>53</v>
      </c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38"/>
    </row>
    <row r="53" spans="1:13" ht="27.75" customHeight="1" x14ac:dyDescent="0.15">
      <c r="A53" s="41" t="s">
        <v>55</v>
      </c>
      <c r="B53" s="44" t="s">
        <v>56</v>
      </c>
      <c r="C53" s="44"/>
      <c r="D53" s="44"/>
      <c r="E53" s="44"/>
      <c r="F53" s="44"/>
      <c r="G53" s="44"/>
      <c r="H53" s="44"/>
      <c r="I53" s="44"/>
      <c r="J53" s="44"/>
      <c r="K53" s="44"/>
      <c r="L53" s="44"/>
    </row>
  </sheetData>
  <mergeCells count="19">
    <mergeCell ref="A9:A10"/>
    <mergeCell ref="A2:B8"/>
    <mergeCell ref="D7:L7"/>
    <mergeCell ref="D8:L8"/>
    <mergeCell ref="D9:G9"/>
    <mergeCell ref="H9:K9"/>
    <mergeCell ref="B9:B10"/>
    <mergeCell ref="D2:L2"/>
    <mergeCell ref="D3:L3"/>
    <mergeCell ref="D4:L4"/>
    <mergeCell ref="D5:L5"/>
    <mergeCell ref="D6:L6"/>
    <mergeCell ref="B52:L52"/>
    <mergeCell ref="B53:L53"/>
    <mergeCell ref="B51:L51"/>
    <mergeCell ref="B49:L49"/>
    <mergeCell ref="D46:H47"/>
    <mergeCell ref="I46:L47"/>
    <mergeCell ref="A46:C47"/>
  </mergeCells>
  <pageMargins left="0.70866141732283472" right="0.70866141732283472" top="0.74803149606299213" bottom="0.74803149606299213" header="0.31496062992125984" footer="0.31496062992125984"/>
  <pageSetup scale="8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5" sqref="C25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anticipo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</dc:creator>
  <cp:lastModifiedBy>Usuario UTP</cp:lastModifiedBy>
  <cp:lastPrinted>2012-08-03T20:50:55Z</cp:lastPrinted>
  <dcterms:created xsi:type="dcterms:W3CDTF">2012-07-31T20:26:32Z</dcterms:created>
  <dcterms:modified xsi:type="dcterms:W3CDTF">2013-11-18T15:08:48Z</dcterms:modified>
</cp:coreProperties>
</file>